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talia-pc\Z\Prefeitura Processos\2026\Secretaria do Planejamento\2025\Iluminação Pública\Licitação\"/>
    </mc:Choice>
  </mc:AlternateContent>
  <bookViews>
    <workbookView xWindow="0" yWindow="0" windowWidth="20490" windowHeight="7155"/>
  </bookViews>
  <sheets>
    <sheet name="Plan1" sheetId="1" r:id="rId1"/>
    <sheet name="Plan2" sheetId="2" r:id="rId2"/>
    <sheet name="Plan3" sheetId="3" r:id="rId3"/>
  </sheets>
  <definedNames>
    <definedName name="_xlnm.Print_Area" localSheetId="0">Plan1!$A$3:$H$46</definedName>
    <definedName name="_xlnm.Print_Titles" localSheetId="0">Plan1!$1:$10</definedName>
  </definedNames>
  <calcPr calcId="162913"/>
</workbook>
</file>

<file path=xl/calcChain.xml><?xml version="1.0" encoding="utf-8"?>
<calcChain xmlns="http://schemas.openxmlformats.org/spreadsheetml/2006/main">
  <c r="G32" i="1" l="1"/>
  <c r="F32" i="1"/>
  <c r="E32" i="1"/>
  <c r="D32" i="1"/>
  <c r="D33" i="1"/>
  <c r="H33" i="1" s="1"/>
  <c r="G33" i="1"/>
  <c r="F33" i="1"/>
  <c r="H27" i="1"/>
  <c r="E33" i="1"/>
  <c r="H23" i="1"/>
  <c r="H25" i="1"/>
  <c r="H29" i="1"/>
  <c r="H21" i="1"/>
  <c r="H19" i="1"/>
  <c r="H17" i="1"/>
  <c r="H15" i="1"/>
  <c r="H13" i="1"/>
  <c r="H32" i="1" l="1"/>
  <c r="I32" i="1" l="1"/>
  <c r="G31" i="1" l="1"/>
  <c r="E31" i="1"/>
  <c r="F31" i="1"/>
  <c r="D31" i="1"/>
  <c r="H31" i="1" l="1"/>
</calcChain>
</file>

<file path=xl/sharedStrings.xml><?xml version="1.0" encoding="utf-8"?>
<sst xmlns="http://schemas.openxmlformats.org/spreadsheetml/2006/main" count="31" uniqueCount="30">
  <si>
    <t>CRONOGRAMA FÍSICO FINANCEIRO</t>
  </si>
  <si>
    <t>Serviços</t>
  </si>
  <si>
    <t>Mês 3</t>
  </si>
  <si>
    <t>Mês 4</t>
  </si>
  <si>
    <t>Mês 5</t>
  </si>
  <si>
    <t>TOTAL</t>
  </si>
  <si>
    <t>Prefeito Municipal</t>
  </si>
  <si>
    <t>Prefeitura do Município de Ubarana/SP</t>
  </si>
  <si>
    <t>Mês 6</t>
  </si>
  <si>
    <t>RECURSO PRÓPRIO</t>
  </si>
  <si>
    <t>PROCESSO LICITATORIO-MÊS 1</t>
  </si>
  <si>
    <t>PROCESSO LICITATÓRIO-MÊS 2</t>
  </si>
  <si>
    <t>VANDERLEI RODRIGUES DA CRUZ</t>
  </si>
  <si>
    <t>Ubarana/SP, 01 de junho de 2026.</t>
  </si>
  <si>
    <t>THAIS DA SILVA RIBEIRO</t>
  </si>
  <si>
    <t>_______________________________</t>
  </si>
  <si>
    <t>_____________________________</t>
  </si>
  <si>
    <t xml:space="preserve">RECURSO ESTADUAL </t>
  </si>
  <si>
    <t>Obra: Extensão de Rede com Iluminação publica em diversos pontos, no município de Ubarana - SP</t>
  </si>
  <si>
    <r>
      <rPr>
        <b/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scheme val="minor"/>
      </rPr>
      <t>SERVIÇOS PRELIMINARES</t>
    </r>
  </si>
  <si>
    <r>
      <rPr>
        <b/>
        <sz val="11"/>
        <color theme="1"/>
        <rFont val="Calibri"/>
        <family val="2"/>
        <scheme val="minor"/>
      </rPr>
      <t xml:space="preserve">2. </t>
    </r>
    <r>
      <rPr>
        <sz val="11"/>
        <color theme="1"/>
        <rFont val="Calibri"/>
        <family val="2"/>
        <scheme val="minor"/>
      </rPr>
      <t>RUA JOÃO VIRGINIO DOS SANTOS</t>
    </r>
  </si>
  <si>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scheme val="minor"/>
      </rPr>
      <t xml:space="preserve"> RUA MANOEL TEODORO DO PRADO</t>
    </r>
  </si>
  <si>
    <r>
      <rPr>
        <b/>
        <sz val="11"/>
        <color theme="1"/>
        <rFont val="Calibri"/>
        <family val="2"/>
        <scheme val="minor"/>
      </rPr>
      <t>4.</t>
    </r>
    <r>
      <rPr>
        <sz val="11"/>
        <color theme="1"/>
        <rFont val="Calibri"/>
        <family val="2"/>
        <scheme val="minor"/>
      </rPr>
      <t xml:space="preserve"> AV. OLMINDO VIRGINIO DOS SANTOS</t>
    </r>
  </si>
  <si>
    <r>
      <rPr>
        <b/>
        <sz val="11"/>
        <color theme="1"/>
        <rFont val="Calibri"/>
        <family val="2"/>
        <scheme val="minor"/>
      </rPr>
      <t xml:space="preserve">5. </t>
    </r>
    <r>
      <rPr>
        <sz val="11"/>
        <color theme="1"/>
        <rFont val="Calibri"/>
        <family val="2"/>
        <scheme val="minor"/>
      </rPr>
      <t>AV. WALDIR PALA</t>
    </r>
  </si>
  <si>
    <r>
      <rPr>
        <b/>
        <sz val="11"/>
        <color theme="1"/>
        <rFont val="Calibri"/>
        <family val="2"/>
        <scheme val="minor"/>
      </rPr>
      <t>6.</t>
    </r>
    <r>
      <rPr>
        <sz val="11"/>
        <color theme="1"/>
        <rFont val="Calibri"/>
        <family val="2"/>
        <scheme val="minor"/>
      </rPr>
      <t xml:space="preserve"> ÁREA DE LAZER </t>
    </r>
  </si>
  <si>
    <r>
      <rPr>
        <b/>
        <sz val="11"/>
        <color theme="1"/>
        <rFont val="Calibri"/>
        <family val="2"/>
        <scheme val="minor"/>
      </rPr>
      <t xml:space="preserve">7. </t>
    </r>
    <r>
      <rPr>
        <sz val="11"/>
        <color theme="1"/>
        <rFont val="Calibri"/>
        <family val="2"/>
        <scheme val="minor"/>
      </rPr>
      <t>POSTE DANIFICADO AV. WALDIR PALA</t>
    </r>
  </si>
  <si>
    <r>
      <rPr>
        <b/>
        <sz val="11"/>
        <color theme="1"/>
        <rFont val="Calibri"/>
        <family val="2"/>
        <scheme val="minor"/>
      </rPr>
      <t>8.</t>
    </r>
    <r>
      <rPr>
        <sz val="11"/>
        <color theme="1"/>
        <rFont val="Calibri"/>
        <family val="2"/>
        <scheme val="minor"/>
      </rPr>
      <t xml:space="preserve"> RUA JOSÉ VIRGINIO DOS SANTOS</t>
    </r>
  </si>
  <si>
    <r>
      <rPr>
        <b/>
        <sz val="11"/>
        <color theme="1"/>
        <rFont val="Calibri"/>
        <family val="2"/>
        <scheme val="minor"/>
      </rPr>
      <t xml:space="preserve">9. </t>
    </r>
    <r>
      <rPr>
        <sz val="11"/>
        <color theme="1"/>
        <rFont val="Calibri"/>
        <family val="2"/>
        <scheme val="minor"/>
      </rPr>
      <t>ILUMINAÇÃO DA PISTA DE CAMINHADA E DA PRAINHA</t>
    </r>
  </si>
  <si>
    <t>Local: Vários logradouros do município e Centro de Lazer Gentil Moreira</t>
  </si>
  <si>
    <t>Engenheira Civil-CREA 5070082880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</si>
</sst>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/>
    <xf numFmtId="10" fontId="0" fillId="0" borderId="0" xfId="0" applyNumberFormat="1"/>
    <xf numFmtId="164" fontId="0" fillId="0" borderId="0" xfId="0" applyNumberFormat="1"/>
    <xf numFmtId="0" fontId="4" fillId="0" borderId="0" xfId="0" applyFont="1"/>
    <xf numFmtId="0" fontId="0" fillId="0" borderId="0" xfId="0" applyAlignment="1">
      <alignment horizontal="center" wrapText="1"/>
    </xf>
    <xf numFmtId="164" fontId="4" fillId="0" borderId="0" xfId="0" applyNumberFormat="1" applyFont="1"/>
    <xf numFmtId="0" fontId="2" fillId="0" borderId="0" xfId="0" applyFont="1" applyBorder="1"/>
    <xf numFmtId="164" fontId="2" fillId="7" borderId="1" xfId="0" applyNumberFormat="1" applyFont="1" applyFill="1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4" xfId="0" applyBorder="1"/>
    <xf numFmtId="0" fontId="0" fillId="0" borderId="6" xfId="0" applyBorder="1"/>
    <xf numFmtId="0" fontId="2" fillId="0" borderId="5" xfId="0" applyFont="1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2" fillId="0" borderId="7" xfId="0" applyFont="1" applyFill="1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/>
    <xf numFmtId="10" fontId="0" fillId="3" borderId="1" xfId="0" applyNumberFormat="1" applyFont="1" applyFill="1" applyBorder="1"/>
    <xf numFmtId="10" fontId="0" fillId="6" borderId="1" xfId="0" applyNumberFormat="1" applyFont="1" applyFill="1" applyBorder="1"/>
    <xf numFmtId="0" fontId="0" fillId="0" borderId="1" xfId="0" applyFont="1" applyBorder="1"/>
    <xf numFmtId="10" fontId="0" fillId="0" borderId="1" xfId="0" applyNumberFormat="1" applyFont="1" applyBorder="1"/>
    <xf numFmtId="164" fontId="0" fillId="3" borderId="1" xfId="0" applyNumberFormat="1" applyFont="1" applyFill="1" applyBorder="1"/>
    <xf numFmtId="164" fontId="0" fillId="0" borderId="1" xfId="0" applyNumberFormat="1" applyFont="1" applyBorder="1"/>
    <xf numFmtId="164" fontId="0" fillId="4" borderId="1" xfId="0" applyNumberFormat="1" applyFont="1" applyFill="1" applyBorder="1"/>
    <xf numFmtId="0" fontId="0" fillId="0" borderId="1" xfId="0" applyFont="1" applyBorder="1" applyAlignment="1">
      <alignment vertical="center" wrapText="1"/>
    </xf>
    <xf numFmtId="164" fontId="0" fillId="7" borderId="1" xfId="0" applyNumberFormat="1" applyFont="1" applyFill="1" applyBorder="1"/>
    <xf numFmtId="164" fontId="0" fillId="5" borderId="1" xfId="0" applyNumberFormat="1" applyFont="1" applyFill="1" applyBorder="1"/>
    <xf numFmtId="10" fontId="0" fillId="0" borderId="1" xfId="0" applyNumberFormat="1" applyFont="1" applyFill="1" applyBorder="1"/>
    <xf numFmtId="164" fontId="0" fillId="0" borderId="1" xfId="0" applyNumberFormat="1" applyFont="1" applyFill="1" applyBorder="1"/>
    <xf numFmtId="164" fontId="0" fillId="0" borderId="0" xfId="0" applyNumberFormat="1" applyAlignment="1">
      <alignment horizontal="center" wrapText="1"/>
    </xf>
    <xf numFmtId="10" fontId="2" fillId="3" borderId="1" xfId="0" applyNumberFormat="1" applyFont="1" applyFill="1" applyBorder="1"/>
    <xf numFmtId="10" fontId="2" fillId="0" borderId="1" xfId="0" applyNumberFormat="1" applyFont="1" applyFill="1" applyBorder="1"/>
    <xf numFmtId="0" fontId="2" fillId="0" borderId="1" xfId="0" applyFont="1" applyFill="1" applyBorder="1"/>
    <xf numFmtId="10" fontId="2" fillId="0" borderId="1" xfId="0" applyNumberFormat="1" applyFont="1" applyBorder="1"/>
    <xf numFmtId="10" fontId="2" fillId="0" borderId="0" xfId="0" applyNumberFormat="1" applyFont="1"/>
    <xf numFmtId="0" fontId="2" fillId="0" borderId="0" xfId="0" applyFont="1"/>
    <xf numFmtId="0" fontId="0" fillId="0" borderId="1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/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1082676</xdr:colOff>
      <xdr:row>0</xdr:row>
      <xdr:rowOff>50801</xdr:rowOff>
    </xdr:from>
    <xdr:to>
      <xdr:col>6</xdr:col>
      <xdr:colOff>508334</xdr:colOff>
      <xdr:row>0</xdr:row>
      <xdr:rowOff>1409701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676" y="50801"/>
          <a:ext cx="5702633" cy="1358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A25" zoomScaleNormal="100" workbookViewId="0">
      <selection activeCell="E51" sqref="E51"/>
    </sheetView>
  </sheetViews>
  <sheetFormatPr defaultRowHeight="15" x14ac:dyDescent="0.25"/>
  <cols>
    <col min="1" max="1" width="25.7109375" customWidth="1"/>
    <col min="2" max="2" width="12.7109375" customWidth="1"/>
    <col min="3" max="3" width="12.42578125" customWidth="1"/>
    <col min="4" max="4" width="13.140625" customWidth="1"/>
    <col min="5" max="5" width="15.140625" customWidth="1"/>
    <col min="6" max="6" width="15" customWidth="1"/>
    <col min="7" max="8" width="15.85546875" customWidth="1"/>
    <col min="9" max="9" width="9.140625" hidden="1" customWidth="1"/>
    <col min="10" max="10" width="11.7109375" customWidth="1"/>
    <col min="11" max="11" width="11.7109375" bestFit="1" customWidth="1"/>
    <col min="12" max="12" width="19.5703125" customWidth="1"/>
  </cols>
  <sheetData>
    <row r="1" spans="1:10" ht="115.5" customHeight="1" x14ac:dyDescent="0.25">
      <c r="A1" s="48"/>
      <c r="B1" s="48"/>
      <c r="C1" s="48"/>
      <c r="D1" s="48"/>
      <c r="E1" s="48"/>
      <c r="F1" s="48"/>
      <c r="G1" s="48"/>
      <c r="H1" s="48"/>
    </row>
    <row r="2" spans="1:10" ht="15.75" customHeight="1" x14ac:dyDescent="0.25">
      <c r="A2" s="11"/>
      <c r="B2" s="11"/>
      <c r="C2" s="11"/>
      <c r="D2" s="11"/>
      <c r="E2" s="11"/>
      <c r="F2" s="11"/>
      <c r="G2" s="11"/>
      <c r="H2" s="11"/>
    </row>
    <row r="3" spans="1:10" ht="15.75" customHeight="1" x14ac:dyDescent="0.25">
      <c r="A3" s="51" t="s">
        <v>7</v>
      </c>
      <c r="B3" s="52"/>
      <c r="C3" s="52"/>
      <c r="D3" s="52"/>
      <c r="E3" s="52"/>
      <c r="F3" s="52"/>
      <c r="G3" s="52"/>
      <c r="H3" s="12"/>
    </row>
    <row r="4" spans="1:10" ht="22.5" customHeight="1" x14ac:dyDescent="0.25">
      <c r="A4" s="49" t="s">
        <v>0</v>
      </c>
      <c r="B4" s="50"/>
      <c r="C4" s="50"/>
      <c r="D4" s="50"/>
      <c r="E4" s="50"/>
      <c r="F4" s="50"/>
      <c r="G4" s="50"/>
      <c r="H4" s="13"/>
    </row>
    <row r="5" spans="1:10" ht="15" customHeight="1" x14ac:dyDescent="0.25">
      <c r="A5" s="14" t="s">
        <v>18</v>
      </c>
      <c r="B5" s="7"/>
      <c r="C5" s="7"/>
      <c r="D5" s="7"/>
      <c r="E5" s="7"/>
      <c r="F5" s="7"/>
      <c r="G5" s="7"/>
      <c r="H5" s="13"/>
    </row>
    <row r="6" spans="1:10" ht="5.25" customHeight="1" x14ac:dyDescent="0.25">
      <c r="A6" s="15"/>
      <c r="B6" s="1"/>
      <c r="C6" s="1"/>
      <c r="D6" s="1"/>
      <c r="E6" s="1"/>
      <c r="F6" s="1"/>
      <c r="G6" s="1"/>
      <c r="H6" s="13"/>
    </row>
    <row r="7" spans="1:10" x14ac:dyDescent="0.25">
      <c r="A7" s="15" t="s">
        <v>28</v>
      </c>
      <c r="B7" s="1"/>
      <c r="C7" s="1"/>
      <c r="D7" s="1"/>
      <c r="E7" s="1"/>
      <c r="F7" s="1"/>
      <c r="G7" s="1"/>
      <c r="H7" s="13"/>
    </row>
    <row r="8" spans="1:10" ht="6.75" customHeight="1" x14ac:dyDescent="0.25">
      <c r="A8" s="15"/>
      <c r="B8" s="1"/>
      <c r="C8" s="1"/>
      <c r="D8" s="1"/>
      <c r="E8" s="1"/>
      <c r="F8" s="1"/>
      <c r="G8" s="1"/>
      <c r="H8" s="13"/>
    </row>
    <row r="9" spans="1:10" x14ac:dyDescent="0.25">
      <c r="A9" s="18"/>
      <c r="B9" s="16"/>
      <c r="C9" s="16"/>
      <c r="D9" s="16"/>
      <c r="E9" s="16"/>
      <c r="F9" s="16"/>
      <c r="G9" s="16"/>
      <c r="H9" s="17"/>
    </row>
    <row r="10" spans="1:10" ht="42.75" customHeight="1" x14ac:dyDescent="0.25">
      <c r="A10" s="19" t="s">
        <v>1</v>
      </c>
      <c r="B10" s="20" t="s">
        <v>10</v>
      </c>
      <c r="C10" s="20" t="s">
        <v>11</v>
      </c>
      <c r="D10" s="19" t="s">
        <v>2</v>
      </c>
      <c r="E10" s="19" t="s">
        <v>3</v>
      </c>
      <c r="F10" s="19" t="s">
        <v>4</v>
      </c>
      <c r="G10" s="19" t="s">
        <v>8</v>
      </c>
      <c r="H10" s="21" t="s">
        <v>5</v>
      </c>
    </row>
    <row r="11" spans="1:10" x14ac:dyDescent="0.25">
      <c r="A11" s="54"/>
      <c r="B11" s="54"/>
      <c r="C11" s="54"/>
      <c r="D11" s="54"/>
      <c r="E11" s="54"/>
      <c r="F11" s="54"/>
      <c r="G11" s="54"/>
      <c r="H11" s="22"/>
    </row>
    <row r="12" spans="1:10" s="41" customFormat="1" x14ac:dyDescent="0.25">
      <c r="A12" s="42" t="s">
        <v>19</v>
      </c>
      <c r="B12" s="36"/>
      <c r="C12" s="36"/>
      <c r="D12" s="24">
        <v>1</v>
      </c>
      <c r="E12" s="37"/>
      <c r="F12" s="37"/>
      <c r="G12" s="38"/>
      <c r="H12" s="39"/>
      <c r="I12" s="40"/>
    </row>
    <row r="13" spans="1:10" x14ac:dyDescent="0.25">
      <c r="A13" s="42"/>
      <c r="B13" s="27"/>
      <c r="C13" s="27"/>
      <c r="D13" s="27">
        <v>6490.34</v>
      </c>
      <c r="E13" s="28"/>
      <c r="F13" s="28"/>
      <c r="G13" s="28"/>
      <c r="H13" s="29">
        <f>D13</f>
        <v>6490.34</v>
      </c>
      <c r="I13" s="2"/>
      <c r="J13" s="6"/>
    </row>
    <row r="14" spans="1:10" x14ac:dyDescent="0.25">
      <c r="A14" s="42" t="s">
        <v>20</v>
      </c>
      <c r="B14" s="23"/>
      <c r="C14" s="23"/>
      <c r="D14" s="24">
        <v>0.5</v>
      </c>
      <c r="E14" s="24">
        <v>0.5</v>
      </c>
      <c r="F14" s="33"/>
      <c r="G14" s="33"/>
      <c r="H14" s="26"/>
      <c r="I14" s="2"/>
    </row>
    <row r="15" spans="1:10" x14ac:dyDescent="0.25">
      <c r="A15" s="42"/>
      <c r="B15" s="27"/>
      <c r="C15" s="27"/>
      <c r="D15" s="27">
        <v>8070.4049999999997</v>
      </c>
      <c r="E15" s="28">
        <v>8070.4</v>
      </c>
      <c r="F15" s="28"/>
      <c r="G15" s="28"/>
      <c r="H15" s="29">
        <f>SUM(D15:G15)</f>
        <v>16140.805</v>
      </c>
      <c r="I15" s="2"/>
      <c r="J15" s="6"/>
    </row>
    <row r="16" spans="1:10" x14ac:dyDescent="0.25">
      <c r="A16" s="42" t="s">
        <v>21</v>
      </c>
      <c r="B16" s="23"/>
      <c r="C16" s="23"/>
      <c r="D16" s="24">
        <v>0.5</v>
      </c>
      <c r="E16" s="24">
        <v>0.5</v>
      </c>
      <c r="F16" s="25"/>
      <c r="G16" s="25"/>
      <c r="H16" s="26"/>
      <c r="I16" s="2"/>
      <c r="J16" s="4"/>
    </row>
    <row r="17" spans="1:11" ht="15.75" customHeight="1" x14ac:dyDescent="0.25">
      <c r="A17" s="42"/>
      <c r="B17" s="27"/>
      <c r="C17" s="27"/>
      <c r="D17" s="27">
        <v>3810.84</v>
      </c>
      <c r="E17" s="28">
        <v>3810.84</v>
      </c>
      <c r="F17" s="28"/>
      <c r="G17" s="28"/>
      <c r="H17" s="29">
        <f>SUM(D17:G17)</f>
        <v>7621.68</v>
      </c>
      <c r="I17" s="2"/>
      <c r="J17" s="6"/>
    </row>
    <row r="18" spans="1:11" x14ac:dyDescent="0.25">
      <c r="A18" s="42" t="s">
        <v>22</v>
      </c>
      <c r="B18" s="23"/>
      <c r="C18" s="23"/>
      <c r="D18" s="24">
        <v>0.25</v>
      </c>
      <c r="E18" s="24">
        <v>0.25</v>
      </c>
      <c r="F18" s="24">
        <v>0.5</v>
      </c>
      <c r="G18" s="25"/>
      <c r="H18" s="26"/>
      <c r="I18" s="2"/>
    </row>
    <row r="19" spans="1:11" x14ac:dyDescent="0.25">
      <c r="A19" s="42"/>
      <c r="B19" s="27"/>
      <c r="C19" s="27"/>
      <c r="D19" s="27">
        <v>3885.63</v>
      </c>
      <c r="E19" s="28">
        <v>3885.63</v>
      </c>
      <c r="F19" s="28">
        <v>7771.26</v>
      </c>
      <c r="G19" s="28"/>
      <c r="H19" s="29">
        <f>SUM(D19:F19)</f>
        <v>15542.52</v>
      </c>
      <c r="I19" s="2"/>
      <c r="J19" s="6"/>
    </row>
    <row r="20" spans="1:11" x14ac:dyDescent="0.25">
      <c r="A20" s="42" t="s">
        <v>23</v>
      </c>
      <c r="B20" s="23"/>
      <c r="C20" s="23"/>
      <c r="D20" s="23"/>
      <c r="E20" s="24">
        <v>0.25</v>
      </c>
      <c r="F20" s="24">
        <v>0.25</v>
      </c>
      <c r="G20" s="25"/>
      <c r="H20" s="26"/>
      <c r="I20" s="2"/>
    </row>
    <row r="21" spans="1:11" x14ac:dyDescent="0.25">
      <c r="A21" s="42"/>
      <c r="B21" s="27"/>
      <c r="C21" s="27"/>
      <c r="D21" s="27"/>
      <c r="E21" s="28">
        <v>8070.4</v>
      </c>
      <c r="F21" s="28">
        <v>8070.41</v>
      </c>
      <c r="G21" s="28"/>
      <c r="H21" s="29">
        <f>SUM(D21:G21)</f>
        <v>16140.81</v>
      </c>
      <c r="I21" s="2"/>
      <c r="J21" s="6"/>
    </row>
    <row r="22" spans="1:11" x14ac:dyDescent="0.25">
      <c r="A22" s="42" t="s">
        <v>24</v>
      </c>
      <c r="B22" s="23"/>
      <c r="C22" s="23"/>
      <c r="D22" s="24">
        <v>1</v>
      </c>
      <c r="E22" s="33"/>
      <c r="F22" s="25"/>
      <c r="G22" s="25"/>
      <c r="H22" s="26"/>
      <c r="I22" s="2"/>
      <c r="J22" s="4"/>
    </row>
    <row r="23" spans="1:11" ht="15.75" customHeight="1" x14ac:dyDescent="0.25">
      <c r="A23" s="42"/>
      <c r="B23" s="27"/>
      <c r="C23" s="27"/>
      <c r="D23" s="27">
        <v>30476.48</v>
      </c>
      <c r="E23" s="34"/>
      <c r="F23" s="28"/>
      <c r="G23" s="28"/>
      <c r="H23" s="29">
        <f>SUM(D23:G23)</f>
        <v>30476.48</v>
      </c>
      <c r="I23" s="2"/>
      <c r="J23" s="6"/>
    </row>
    <row r="24" spans="1:11" x14ac:dyDescent="0.25">
      <c r="A24" s="42" t="s">
        <v>25</v>
      </c>
      <c r="B24" s="23"/>
      <c r="C24" s="23"/>
      <c r="D24" s="33"/>
      <c r="E24" s="33"/>
      <c r="F24" s="24">
        <v>1</v>
      </c>
      <c r="G24" s="25"/>
      <c r="H24" s="26"/>
      <c r="I24" s="2"/>
    </row>
    <row r="25" spans="1:11" x14ac:dyDescent="0.25">
      <c r="A25" s="42"/>
      <c r="B25" s="27"/>
      <c r="C25" s="27"/>
      <c r="D25" s="34"/>
      <c r="E25" s="34"/>
      <c r="F25" s="34">
        <v>11049.34</v>
      </c>
      <c r="G25" s="28"/>
      <c r="H25" s="29">
        <f>F25</f>
        <v>11049.34</v>
      </c>
      <c r="I25" s="2"/>
      <c r="J25" s="6"/>
    </row>
    <row r="26" spans="1:11" x14ac:dyDescent="0.25">
      <c r="A26" s="42" t="s">
        <v>26</v>
      </c>
      <c r="B26" s="23"/>
      <c r="C26" s="23"/>
      <c r="D26" s="24">
        <v>1</v>
      </c>
      <c r="E26" s="33"/>
      <c r="F26" s="33"/>
      <c r="G26" s="33"/>
      <c r="H26" s="26"/>
      <c r="I26" s="2"/>
    </row>
    <row r="27" spans="1:11" x14ac:dyDescent="0.25">
      <c r="A27" s="42"/>
      <c r="B27" s="27"/>
      <c r="C27" s="27"/>
      <c r="D27" s="28">
        <v>2519.0300000000002</v>
      </c>
      <c r="E27" s="34"/>
      <c r="F27" s="34"/>
      <c r="G27" s="34"/>
      <c r="H27" s="29">
        <f>SUM(D27:G27)</f>
        <v>2519.0300000000002</v>
      </c>
      <c r="I27" s="2"/>
      <c r="J27" s="6"/>
    </row>
    <row r="28" spans="1:11" x14ac:dyDescent="0.25">
      <c r="A28" s="42" t="s">
        <v>27</v>
      </c>
      <c r="B28" s="23"/>
      <c r="C28" s="23"/>
      <c r="D28" s="33"/>
      <c r="E28" s="24">
        <v>0.3</v>
      </c>
      <c r="F28" s="24">
        <v>0.3</v>
      </c>
      <c r="G28" s="24">
        <v>0.4</v>
      </c>
      <c r="H28" s="26"/>
      <c r="I28" s="2"/>
      <c r="J28" s="4"/>
    </row>
    <row r="29" spans="1:11" ht="15.75" customHeight="1" x14ac:dyDescent="0.25">
      <c r="A29" s="42"/>
      <c r="B29" s="27"/>
      <c r="C29" s="27"/>
      <c r="D29" s="27"/>
      <c r="E29" s="28">
        <v>69992.740000000005</v>
      </c>
      <c r="F29" s="28">
        <v>69992.740000000005</v>
      </c>
      <c r="G29" s="28">
        <v>93323.66</v>
      </c>
      <c r="H29" s="29">
        <f>SUM(E29:G29)</f>
        <v>233309.14</v>
      </c>
      <c r="I29" s="2"/>
      <c r="J29" s="6"/>
    </row>
    <row r="30" spans="1:11" ht="13.5" customHeight="1" x14ac:dyDescent="0.25">
      <c r="A30" s="43"/>
      <c r="B30" s="44"/>
      <c r="C30" s="44"/>
      <c r="D30" s="44"/>
      <c r="E30" s="44"/>
      <c r="F30" s="44"/>
      <c r="G30" s="44"/>
      <c r="H30" s="45"/>
      <c r="I30" s="2"/>
      <c r="J30" s="6"/>
    </row>
    <row r="31" spans="1:11" ht="18" customHeight="1" x14ac:dyDescent="0.25">
      <c r="A31" s="30" t="s">
        <v>9</v>
      </c>
      <c r="B31" s="27"/>
      <c r="C31" s="27"/>
      <c r="D31" s="31">
        <f>D33-D32</f>
        <v>22683.123436291215</v>
      </c>
      <c r="E31" s="31">
        <f>E33-E32</f>
        <v>38520.411416060284</v>
      </c>
      <c r="F31" s="31">
        <f>F33-F32</f>
        <v>39774.075581263714</v>
      </c>
      <c r="G31" s="31">
        <f>G33-G32</f>
        <v>38312.537513877789</v>
      </c>
      <c r="H31" s="31">
        <f>SUM(D31:G31)</f>
        <v>139290.14794749301</v>
      </c>
      <c r="I31" s="2"/>
      <c r="J31" s="6"/>
    </row>
    <row r="32" spans="1:11" x14ac:dyDescent="0.25">
      <c r="A32" s="30" t="s">
        <v>17</v>
      </c>
      <c r="B32" s="28"/>
      <c r="C32" s="28"/>
      <c r="D32" s="32">
        <f>D33*58.9465977718/100</f>
        <v>32569.601563708777</v>
      </c>
      <c r="E32" s="32">
        <f>E33*58.9465977718/100</f>
        <v>55309.598583939725</v>
      </c>
      <c r="F32" s="32">
        <f>F33*58.9465977718/100</f>
        <v>57109.674418736286</v>
      </c>
      <c r="G32" s="32">
        <f>G33*58.9465977718/100</f>
        <v>55011.122486122214</v>
      </c>
      <c r="H32" s="32">
        <f>SUM(D32:G32)</f>
        <v>199999.99705250701</v>
      </c>
      <c r="I32" s="2">
        <f>H32/H33</f>
        <v>0.58946597771800002</v>
      </c>
      <c r="K32" s="3"/>
    </row>
    <row r="33" spans="1:11" x14ac:dyDescent="0.25">
      <c r="A33" s="25" t="s">
        <v>5</v>
      </c>
      <c r="B33" s="28"/>
      <c r="C33" s="28"/>
      <c r="D33" s="8">
        <f>SUM(D27,D23,D19,D17,D15,D13)</f>
        <v>55252.724999999991</v>
      </c>
      <c r="E33" s="8">
        <f>SUM(E15,E17,E19,E21,E23,E27,E29)</f>
        <v>93830.010000000009</v>
      </c>
      <c r="F33" s="8">
        <f>SUM(F19,F21,F26,F25,F29)</f>
        <v>96883.75</v>
      </c>
      <c r="G33" s="8">
        <f>SUM(G29)</f>
        <v>93323.66</v>
      </c>
      <c r="H33" s="8">
        <f>SUM(D33:G33)</f>
        <v>339290.14500000002</v>
      </c>
      <c r="I33" s="2"/>
      <c r="K33" s="2"/>
    </row>
    <row r="34" spans="1:11" x14ac:dyDescent="0.25">
      <c r="B34" s="3"/>
      <c r="C34" s="6"/>
      <c r="D34" s="6"/>
      <c r="E34" s="6"/>
      <c r="F34" s="6"/>
      <c r="G34" s="6"/>
    </row>
    <row r="35" spans="1:11" x14ac:dyDescent="0.25">
      <c r="B35" s="3"/>
      <c r="C35" s="6"/>
      <c r="D35" s="6"/>
      <c r="E35" s="6"/>
      <c r="F35" s="6"/>
      <c r="G35" s="6"/>
    </row>
    <row r="36" spans="1:11" ht="15" customHeight="1" x14ac:dyDescent="0.25">
      <c r="A36" s="53" t="s">
        <v>13</v>
      </c>
      <c r="B36" s="53"/>
      <c r="C36" s="53"/>
      <c r="D36" s="53"/>
      <c r="E36" s="53"/>
      <c r="F36" s="53"/>
      <c r="G36" s="53"/>
      <c r="H36" s="53"/>
    </row>
    <row r="37" spans="1:11" ht="15" customHeight="1" x14ac:dyDescent="0.25">
      <c r="A37" s="9"/>
      <c r="B37" s="9"/>
      <c r="C37" s="9"/>
      <c r="D37" s="9"/>
      <c r="E37" s="9"/>
      <c r="F37" s="9"/>
      <c r="G37" s="9"/>
      <c r="H37" s="9"/>
    </row>
    <row r="38" spans="1:11" ht="15" customHeight="1" x14ac:dyDescent="0.25">
      <c r="A38" s="10"/>
      <c r="B38" s="10"/>
      <c r="C38" s="10"/>
      <c r="D38" s="10"/>
      <c r="E38" s="10"/>
      <c r="F38" s="10"/>
      <c r="G38" s="10"/>
      <c r="H38" s="10"/>
    </row>
    <row r="39" spans="1:11" ht="15" customHeight="1" x14ac:dyDescent="0.25">
      <c r="A39" s="10"/>
      <c r="B39" s="10"/>
      <c r="C39" s="10"/>
      <c r="D39" s="10"/>
      <c r="E39" s="10"/>
      <c r="F39" s="10"/>
      <c r="G39" s="10"/>
      <c r="H39" s="10"/>
    </row>
    <row r="40" spans="1:11" ht="15" customHeight="1" x14ac:dyDescent="0.25">
      <c r="A40" s="10"/>
      <c r="B40" s="10"/>
      <c r="C40" s="10"/>
      <c r="D40" s="10"/>
      <c r="E40" s="10"/>
      <c r="F40" s="10"/>
      <c r="G40" s="10"/>
      <c r="H40" s="10"/>
    </row>
    <row r="41" spans="1:11" ht="15" customHeight="1" x14ac:dyDescent="0.25">
      <c r="A41" s="10"/>
      <c r="B41" s="10"/>
      <c r="C41" s="10"/>
      <c r="D41" s="10"/>
      <c r="E41" s="10"/>
      <c r="F41" s="10"/>
      <c r="G41" s="10"/>
      <c r="H41" s="10"/>
    </row>
    <row r="42" spans="1:11" ht="15" customHeight="1" x14ac:dyDescent="0.25">
      <c r="A42" s="9"/>
      <c r="B42" s="9"/>
      <c r="C42" s="9"/>
      <c r="D42" s="9"/>
      <c r="E42" s="9"/>
      <c r="F42" s="9"/>
      <c r="G42" s="9"/>
      <c r="H42" s="35"/>
    </row>
    <row r="43" spans="1:11" x14ac:dyDescent="0.25">
      <c r="A43" s="5"/>
      <c r="B43" s="5"/>
      <c r="C43" s="5"/>
      <c r="D43" s="5"/>
      <c r="E43" s="5"/>
      <c r="F43" s="5"/>
      <c r="G43" s="5"/>
      <c r="H43" s="5"/>
    </row>
    <row r="44" spans="1:11" x14ac:dyDescent="0.25">
      <c r="A44" t="s">
        <v>16</v>
      </c>
      <c r="G44" t="s">
        <v>15</v>
      </c>
    </row>
    <row r="45" spans="1:11" ht="15" customHeight="1" x14ac:dyDescent="0.25">
      <c r="A45" s="46" t="s">
        <v>14</v>
      </c>
      <c r="B45" s="46"/>
      <c r="C45" s="46"/>
      <c r="E45" s="47" t="s">
        <v>12</v>
      </c>
      <c r="F45" s="47"/>
      <c r="G45" s="47"/>
      <c r="H45" s="47"/>
    </row>
    <row r="46" spans="1:11" ht="15" customHeight="1" x14ac:dyDescent="0.25">
      <c r="A46" s="46" t="s">
        <v>29</v>
      </c>
      <c r="B46" s="46"/>
      <c r="F46" s="47" t="s">
        <v>6</v>
      </c>
      <c r="G46" s="47"/>
      <c r="H46" s="47"/>
    </row>
    <row r="48" spans="1:11" x14ac:dyDescent="0.25">
      <c r="D48" s="3"/>
    </row>
  </sheetData>
  <mergeCells count="19">
    <mergeCell ref="A1:H1"/>
    <mergeCell ref="A4:G4"/>
    <mergeCell ref="A3:G3"/>
    <mergeCell ref="A36:H36"/>
    <mergeCell ref="A45:C45"/>
    <mergeCell ref="E45:H45"/>
    <mergeCell ref="A11:G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H30"/>
    <mergeCell ref="A46:B46"/>
    <mergeCell ref="F46:H46"/>
  </mergeCells>
  <pageMargins left="0.98425196850393704" right="0.9055118110236221" top="0.11811023622047245" bottom="7.874015748031496E-2" header="0.31496062992125984" footer="0.31496062992125984"/>
  <pageSetup paperSize="9" scale="65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Usuario</cp:lastModifiedBy>
  <cp:lastPrinted>2026-06-01T18:06:44Z</cp:lastPrinted>
  <dcterms:created xsi:type="dcterms:W3CDTF">2018-06-21T10:51:51Z</dcterms:created>
  <dcterms:modified xsi:type="dcterms:W3CDTF">2026-06-01T18:06:48Z</dcterms:modified>
</cp:coreProperties>
</file>